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993 от 22.12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Лист1!$A$1:$I$107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6" i="1" l="1"/>
  <c r="H96" i="1"/>
  <c r="I94" i="1"/>
  <c r="G93" i="1"/>
  <c r="F93" i="1"/>
  <c r="H92" i="1"/>
  <c r="I92" i="1" s="1"/>
  <c r="G91" i="1"/>
  <c r="F91" i="1"/>
  <c r="H91" i="1" s="1"/>
  <c r="I91" i="1" s="1"/>
  <c r="G90" i="1"/>
  <c r="F90" i="1"/>
  <c r="G89" i="1"/>
  <c r="F89" i="1"/>
  <c r="H89" i="1" s="1"/>
  <c r="I89" i="1" s="1"/>
  <c r="G88" i="1"/>
  <c r="F88" i="1"/>
  <c r="I87" i="1"/>
  <c r="G86" i="1"/>
  <c r="E86" i="1"/>
  <c r="F86" i="1" s="1"/>
  <c r="H85" i="1"/>
  <c r="I85" i="1" s="1"/>
  <c r="F85" i="1"/>
  <c r="I84" i="1"/>
  <c r="H84" i="1"/>
  <c r="I83" i="1"/>
  <c r="E82" i="1"/>
  <c r="F82" i="1" s="1"/>
  <c r="H82" i="1" s="1"/>
  <c r="I82" i="1" s="1"/>
  <c r="E81" i="1"/>
  <c r="F81" i="1" s="1"/>
  <c r="H81" i="1" s="1"/>
  <c r="I81" i="1" s="1"/>
  <c r="H80" i="1"/>
  <c r="I80" i="1" s="1"/>
  <c r="H79" i="1"/>
  <c r="I79" i="1" s="1"/>
  <c r="E78" i="1"/>
  <c r="F78" i="1" s="1"/>
  <c r="H78" i="1" s="1"/>
  <c r="I78" i="1" s="1"/>
  <c r="I77" i="1"/>
  <c r="F76" i="1"/>
  <c r="H76" i="1" s="1"/>
  <c r="I76" i="1" s="1"/>
  <c r="F75" i="1"/>
  <c r="H75" i="1" s="1"/>
  <c r="I75" i="1" s="1"/>
  <c r="I74" i="1"/>
  <c r="H73" i="1"/>
  <c r="I73" i="1" s="1"/>
  <c r="G73" i="1"/>
  <c r="E72" i="1"/>
  <c r="F72" i="1" s="1"/>
  <c r="H72" i="1" s="1"/>
  <c r="I72" i="1" s="1"/>
  <c r="F71" i="1"/>
  <c r="H71" i="1" s="1"/>
  <c r="I71" i="1" s="1"/>
  <c r="E71" i="1"/>
  <c r="H70" i="1"/>
  <c r="I70" i="1" s="1"/>
  <c r="F68" i="1"/>
  <c r="H68" i="1" s="1"/>
  <c r="I68" i="1" s="1"/>
  <c r="F67" i="1"/>
  <c r="H67" i="1" s="1"/>
  <c r="I67" i="1" s="1"/>
  <c r="F66" i="1"/>
  <c r="H66" i="1" s="1"/>
  <c r="I66" i="1" s="1"/>
  <c r="E66" i="1"/>
  <c r="E65" i="1"/>
  <c r="F65" i="1" s="1"/>
  <c r="H65" i="1" s="1"/>
  <c r="I65" i="1" s="1"/>
  <c r="F64" i="1"/>
  <c r="H64" i="1" s="1"/>
  <c r="I64" i="1" s="1"/>
  <c r="E64" i="1"/>
  <c r="E63" i="1"/>
  <c r="F63" i="1" s="1"/>
  <c r="H63" i="1" s="1"/>
  <c r="I63" i="1" s="1"/>
  <c r="F62" i="1"/>
  <c r="H62" i="1" s="1"/>
  <c r="I62" i="1" s="1"/>
  <c r="E62" i="1"/>
  <c r="E69" i="1" s="1"/>
  <c r="F69" i="1" s="1"/>
  <c r="H69" i="1" s="1"/>
  <c r="I69" i="1" s="1"/>
  <c r="E61" i="1"/>
  <c r="F61" i="1" s="1"/>
  <c r="H61" i="1" s="1"/>
  <c r="I61" i="1" s="1"/>
  <c r="F60" i="1"/>
  <c r="H60" i="1" s="1"/>
  <c r="I60" i="1" s="1"/>
  <c r="E60" i="1"/>
  <c r="E59" i="1"/>
  <c r="F59" i="1" s="1"/>
  <c r="H59" i="1" s="1"/>
  <c r="I59" i="1" s="1"/>
  <c r="I58" i="1"/>
  <c r="I57" i="1"/>
  <c r="G56" i="1"/>
  <c r="F56" i="1"/>
  <c r="H56" i="1" s="1"/>
  <c r="I56" i="1" s="1"/>
  <c r="G55" i="1"/>
  <c r="H55" i="1" s="1"/>
  <c r="I55" i="1" s="1"/>
  <c r="H54" i="1"/>
  <c r="I54" i="1" s="1"/>
  <c r="G54" i="1"/>
  <c r="F52" i="1"/>
  <c r="H52" i="1" s="1"/>
  <c r="I52" i="1" s="1"/>
  <c r="F50" i="1"/>
  <c r="H50" i="1" s="1"/>
  <c r="I50" i="1" s="1"/>
  <c r="E50" i="1"/>
  <c r="E48" i="1"/>
  <c r="E52" i="1" s="1"/>
  <c r="I47" i="1"/>
  <c r="E46" i="1"/>
  <c r="F46" i="1" s="1"/>
  <c r="H46" i="1" s="1"/>
  <c r="I46" i="1" s="1"/>
  <c r="H45" i="1"/>
  <c r="I45" i="1" s="1"/>
  <c r="E44" i="1"/>
  <c r="E53" i="1" s="1"/>
  <c r="F53" i="1" s="1"/>
  <c r="H53" i="1" s="1"/>
  <c r="I53" i="1" s="1"/>
  <c r="E42" i="1"/>
  <c r="F42" i="1" s="1"/>
  <c r="H42" i="1" s="1"/>
  <c r="I42" i="1" s="1"/>
  <c r="E41" i="1"/>
  <c r="E43" i="1" s="1"/>
  <c r="F43" i="1" s="1"/>
  <c r="H43" i="1" s="1"/>
  <c r="I43" i="1" s="1"/>
  <c r="I40" i="1"/>
  <c r="I39" i="1"/>
  <c r="H38" i="1"/>
  <c r="I38" i="1" s="1"/>
  <c r="F38" i="1"/>
  <c r="F37" i="1"/>
  <c r="H37" i="1" s="1"/>
  <c r="I37" i="1" s="1"/>
  <c r="F36" i="1"/>
  <c r="H36" i="1" s="1"/>
  <c r="I36" i="1" s="1"/>
  <c r="F35" i="1"/>
  <c r="H35" i="1" s="1"/>
  <c r="I35" i="1" s="1"/>
  <c r="F34" i="1"/>
  <c r="H34" i="1" s="1"/>
  <c r="I34" i="1" s="1"/>
  <c r="F33" i="1"/>
  <c r="H33" i="1" s="1"/>
  <c r="I33" i="1" s="1"/>
  <c r="H32" i="1"/>
  <c r="I32" i="1" s="1"/>
  <c r="F32" i="1"/>
  <c r="F31" i="1"/>
  <c r="H31" i="1" s="1"/>
  <c r="I31" i="1" s="1"/>
  <c r="E29" i="1"/>
  <c r="E30" i="1" s="1"/>
  <c r="F30" i="1" s="1"/>
  <c r="H30" i="1" s="1"/>
  <c r="I30" i="1" s="1"/>
  <c r="F48" i="1" l="1"/>
  <c r="H48" i="1" s="1"/>
  <c r="I48" i="1" s="1"/>
  <c r="H88" i="1"/>
  <c r="I88" i="1" s="1"/>
  <c r="H90" i="1"/>
  <c r="I90" i="1" s="1"/>
  <c r="H86" i="1"/>
  <c r="I86" i="1" s="1"/>
  <c r="H93" i="1"/>
  <c r="I93" i="1"/>
  <c r="F29" i="1"/>
  <c r="H29" i="1" s="1"/>
  <c r="I29" i="1" s="1"/>
  <c r="F41" i="1"/>
  <c r="H41" i="1" s="1"/>
  <c r="I41" i="1" s="1"/>
  <c r="F44" i="1"/>
  <c r="H44" i="1" s="1"/>
  <c r="I44" i="1" s="1"/>
  <c r="E49" i="1"/>
  <c r="F49" i="1" s="1"/>
  <c r="H49" i="1" s="1"/>
  <c r="I49" i="1" s="1"/>
  <c r="E51" i="1"/>
  <c r="F51" i="1" s="1"/>
  <c r="H51" i="1" s="1"/>
  <c r="I51" i="1" s="1"/>
  <c r="H95" i="1" l="1"/>
  <c r="I95" i="1" l="1"/>
  <c r="H97" i="1"/>
  <c r="I97" i="1" s="1"/>
  <c r="H98" i="1" l="1"/>
  <c r="I98" i="1" s="1"/>
  <c r="H99" i="1"/>
</calcChain>
</file>

<file path=xl/sharedStrings.xml><?xml version="1.0" encoding="utf-8"?>
<sst xmlns="http://schemas.openxmlformats.org/spreadsheetml/2006/main" count="228" uniqueCount="183">
  <si>
    <t>Приложение № 16</t>
  </si>
  <si>
    <t xml:space="preserve">к постановлению </t>
  </si>
  <si>
    <t>администрации МОГО "Ухта"</t>
  </si>
  <si>
    <t>Наименование поселения</t>
  </si>
  <si>
    <t>г. Ухта</t>
  </si>
  <si>
    <t>Наименование улицы</t>
  </si>
  <si>
    <t>Клубный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</si>
  <si>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</si>
  <si>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</si>
  <si>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</si>
  <si>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</si>
  <si>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</si>
  <si>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</si>
  <si>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</si>
  <si>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</si>
  <si>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</si>
  <si>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</si>
  <si>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</si>
  <si>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>№ 7 по пер. Клубному в г.Ухта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</si>
  <si>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</si>
  <si>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</si>
  <si>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</si>
  <si>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</si>
  <si>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</si>
  <si>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</si>
  <si>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</si>
  <si>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</si>
  <si>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</si>
  <si>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</si>
  <si>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</si>
  <si>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л/клеток, маршей, тамбура</t>
  </si>
  <si>
    <t>100 м2</t>
  </si>
  <si>
    <t>2 раза в неделю - 48</t>
  </si>
  <si>
    <t>51-009</t>
  </si>
  <si>
    <t>Мытье л/клеток, маршей, тамбура</t>
  </si>
  <si>
    <t>1 раз в месяц</t>
  </si>
  <si>
    <t>51-018</t>
  </si>
  <si>
    <t>Влажная уборка стен</t>
  </si>
  <si>
    <t>100м2</t>
  </si>
  <si>
    <t>51-031</t>
  </si>
  <si>
    <t>Мытье окон</t>
  </si>
  <si>
    <t>10м2</t>
  </si>
  <si>
    <t>51-019</t>
  </si>
  <si>
    <t>Влажная протирка дверей</t>
  </si>
  <si>
    <t>51-025</t>
  </si>
  <si>
    <t>Влажная протирка перил</t>
  </si>
  <si>
    <t>51-023</t>
  </si>
  <si>
    <t>Влажнная протирка ящиков</t>
  </si>
  <si>
    <t>51-022пр</t>
  </si>
  <si>
    <t>Влажная протирка щитов электрических</t>
  </si>
  <si>
    <t>51-024</t>
  </si>
  <si>
    <t>Влажная протирка приборов (радиаторов) отопительных</t>
  </si>
  <si>
    <t xml:space="preserve">Дератизация </t>
  </si>
  <si>
    <t>м2</t>
  </si>
  <si>
    <t>по мере необходимости</t>
  </si>
  <si>
    <t xml:space="preserve"> Уборка земельного участка </t>
  </si>
  <si>
    <t>Летняя уборка</t>
  </si>
  <si>
    <t>53-020</t>
  </si>
  <si>
    <t>Уборка  грунта и  зеленных насаждений</t>
  </si>
  <si>
    <t>1000 м2</t>
  </si>
  <si>
    <t>1 раза в месяц - 6</t>
  </si>
  <si>
    <t>53-001</t>
  </si>
  <si>
    <t xml:space="preserve">Подметание территории 1 класса с усовершенствованным покрытием </t>
  </si>
  <si>
    <t>2 раза в неделю -48</t>
  </si>
  <si>
    <t>53-021прим.</t>
  </si>
  <si>
    <t>Уборка газонов и грунта сильной загрязненности</t>
  </si>
  <si>
    <t>по необходимости</t>
  </si>
  <si>
    <t>Уборка отмостки</t>
  </si>
  <si>
    <t xml:space="preserve">1 раза в месяц -6 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</si>
  <si>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</si>
  <si>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</si>
  <si>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</si>
  <si>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</si>
  <si>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</si>
  <si>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</si>
  <si>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</si>
  <si>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</si>
  <si>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(крыльца)</t>
  </si>
  <si>
    <t>1000м2</t>
  </si>
  <si>
    <t>2 раза в неделю - 52</t>
  </si>
  <si>
    <t>54-013</t>
  </si>
  <si>
    <t>Сдвигание снега в дни снегопада</t>
  </si>
  <si>
    <t>в дни снегопада</t>
  </si>
  <si>
    <t>54-043</t>
  </si>
  <si>
    <t>Подборка случайного мусора</t>
  </si>
  <si>
    <t>1 раз в неделю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</si>
  <si>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</si>
  <si>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</si>
  <si>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</si>
  <si>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ступеньки и площадки крылец</t>
  </si>
  <si>
    <t>Очистка отмостки от снега</t>
  </si>
  <si>
    <t xml:space="preserve">Стоимость песка </t>
  </si>
  <si>
    <t>Механизированная уборка дворовой территории</t>
  </si>
  <si>
    <t>м/час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</si>
  <si>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</si>
  <si>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</si>
  <si>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</si>
  <si>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</si>
  <si>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</si>
  <si>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</si>
  <si>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42-010</t>
  </si>
  <si>
    <t xml:space="preserve">Осмотр каменных конструкций </t>
  </si>
  <si>
    <t>42-009</t>
  </si>
  <si>
    <t>Осмотр внутренней и наружной окраски и отделки</t>
  </si>
  <si>
    <t>1000 м3</t>
  </si>
  <si>
    <t>42-011</t>
  </si>
  <si>
    <t>Осмотр СО в начале и конце отопительного сезона</t>
  </si>
  <si>
    <t>Осмотр СО в декабре, январе, феврале</t>
  </si>
  <si>
    <t>42-012</t>
  </si>
  <si>
    <t>Осмотр электросетей, арматуры и электрооборудования на лестничных клетках</t>
  </si>
  <si>
    <t>100 лест.</t>
  </si>
  <si>
    <t>42-013</t>
  </si>
  <si>
    <t>Осмотр электросетей, арматуры и электрооборудования на чердаках и подвалах</t>
  </si>
  <si>
    <t>42-014</t>
  </si>
  <si>
    <t>Осмотр вводных электрических щитков</t>
  </si>
  <si>
    <t>100 шт.</t>
  </si>
  <si>
    <t>2-1-1б</t>
  </si>
  <si>
    <t>Проверка вентканалов</t>
  </si>
  <si>
    <t>венткан</t>
  </si>
  <si>
    <t>пр. 2-1-1а</t>
  </si>
  <si>
    <t xml:space="preserve">Проверка технического состояния дымоходов </t>
  </si>
  <si>
    <t>1 дымоход</t>
  </si>
  <si>
    <t>42-011прим.</t>
  </si>
  <si>
    <t>Осмотр ХВ и отведение сточных вод</t>
  </si>
  <si>
    <t>Очистка кровли</t>
  </si>
  <si>
    <t>прим. 51-034</t>
  </si>
  <si>
    <t>Уборка чердаков, подвалов, бойлерных</t>
  </si>
  <si>
    <t xml:space="preserve">по необходимости </t>
  </si>
  <si>
    <t>пр. 54-041</t>
  </si>
  <si>
    <t>Очистка крыш, козырьков, оголовков от слежавшегося снега со сбрасыванием сосулек,  при толщине снега до 20 см</t>
  </si>
  <si>
    <t xml:space="preserve">Автовышка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</si>
  <si>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</si>
  <si>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</si>
  <si>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</si>
  <si>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</si>
  <si>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33-052</t>
  </si>
  <si>
    <t>Техобслуживание вводных электрощитков</t>
  </si>
  <si>
    <t>шт.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</si>
  <si>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</si>
  <si>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</si>
  <si>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</si>
  <si>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</si>
  <si>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31-065</t>
  </si>
  <si>
    <t>Ликвидапция воздушных пробок в стояках центрального отопления</t>
  </si>
  <si>
    <t>31-064</t>
  </si>
  <si>
    <t>Ликвидация воздушных пробок в радиаторах</t>
  </si>
  <si>
    <t>31-043</t>
  </si>
  <si>
    <t>Спуск и наполнение воды системы отопления без осмотра системы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</si>
  <si>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</si>
  <si>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</si>
  <si>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</si>
  <si>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</si>
  <si>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31-014</t>
  </si>
  <si>
    <t>Ремонт и ревизия запорной арматуры</t>
  </si>
  <si>
    <t>32-093</t>
  </si>
  <si>
    <t>Очистка канализационной сети внутренней</t>
  </si>
  <si>
    <t>м</t>
  </si>
  <si>
    <t xml:space="preserve">Аварийное  обслуживание (ХВ, отведение сточных вод, эл.энергия, т/энергия) </t>
  </si>
  <si>
    <t xml:space="preserve">ежедневно 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</si>
  <si>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</si>
  <si>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</si>
  <si>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</si>
  <si>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</si>
  <si>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</si>
  <si>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</si>
  <si>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</si>
  <si>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</si>
  <si>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</si>
  <si>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</si>
  <si>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Проверка герметичности соединений и отключающих устройств (приборный метод ,обмыливания) диаметр 41-50 мм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</si>
  <si>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</si>
  <si>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</si>
  <si>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</si>
  <si>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</si>
  <si>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</si>
  <si>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</si>
  <si>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</si>
  <si>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</si>
  <si>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Размер платы за жилое помещение (руб/м2 в месяц)</t>
  </si>
  <si>
    <t>\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</si>
  <si>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 Объемы работ могут корректироваться в зависимости от фактической необходимости выполнения работ.</t>
  </si>
  <si>
    <t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               в многоквартирном  доме</t>
  </si>
  <si>
    <t>от 22 декабря 2022 г. № 2993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</si>
</sst>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  <numFmt numFmtId="168" formatCode="_-* #,##0.000\ _₽_-;\-* #,##0.000\ _₽_-;_-* \-??\ _₽_-;_-@_-"/>
  </numFmts>
  <fonts count="22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Arial Cyr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Arial"/>
      <family val="2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0" fillId="0" borderId="0"/>
    <xf numFmtId="0" fontId="20" fillId="0" borderId="0"/>
  </cellStyleXfs>
  <cellXfs count="8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left" vertical="center" wrapText="1"/>
    </xf>
    <xf numFmtId="167" fontId="9" fillId="2" borderId="1" xfId="2" applyNumberFormat="1" applyFont="1" applyFill="1" applyBorder="1" applyAlignment="1">
      <alignment horizontal="left" vertical="center"/>
    </xf>
    <xf numFmtId="1" fontId="8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top" wrapText="1"/>
      <protection hidden="1"/>
    </xf>
    <xf numFmtId="49" fontId="8" fillId="2" borderId="1" xfId="1" applyNumberFormat="1" applyFont="1" applyFill="1" applyBorder="1" applyAlignment="1" applyProtection="1">
      <alignment horizontal="left" vertical="top" wrapText="1"/>
      <protection hidden="1"/>
    </xf>
    <xf numFmtId="2" fontId="8" fillId="2" borderId="1" xfId="1" applyNumberFormat="1" applyFont="1" applyFill="1" applyBorder="1" applyAlignment="1" applyProtection="1">
      <alignment horizontal="center" vertical="top" wrapText="1"/>
      <protection hidden="1"/>
    </xf>
    <xf numFmtId="0" fontId="1" fillId="2" borderId="1" xfId="2" applyFont="1" applyFill="1" applyBorder="1" applyAlignment="1" applyProtection="1">
      <alignment horizontal="center" vertical="top" wrapText="1"/>
      <protection hidden="1"/>
    </xf>
    <xf numFmtId="49" fontId="1" fillId="2" borderId="1" xfId="2" applyNumberFormat="1" applyFont="1" applyFill="1" applyBorder="1" applyAlignment="1" applyProtection="1">
      <alignment horizontal="left" vertical="top" wrapText="1"/>
      <protection hidden="1"/>
    </xf>
    <xf numFmtId="2" fontId="1" fillId="2" borderId="1" xfId="2" applyNumberFormat="1" applyFont="1" applyFill="1" applyBorder="1" applyAlignment="1" applyProtection="1">
      <alignment horizontal="center" vertical="top" wrapText="1"/>
      <protection hidden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 applyProtection="1">
      <alignment horizontal="center" vertical="center" wrapText="1"/>
      <protection hidden="1"/>
    </xf>
    <xf numFmtId="49" fontId="1" fillId="2" borderId="1" xfId="2" applyNumberFormat="1" applyFont="1" applyFill="1" applyBorder="1" applyAlignment="1" applyProtection="1">
      <alignment horizontal="left" vertical="center" wrapText="1"/>
      <protection hidden="1"/>
    </xf>
    <xf numFmtId="2" fontId="1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8" fillId="2" borderId="1" xfId="0" applyNumberFormat="1" applyFont="1" applyFill="1" applyBorder="1" applyAlignment="1">
      <alignment horizontal="right" vertical="center" wrapText="1"/>
    </xf>
    <xf numFmtId="166" fontId="8" fillId="2" borderId="1" xfId="0" applyNumberFormat="1" applyFont="1" applyFill="1" applyBorder="1" applyAlignment="1">
      <alignment horizontal="right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0" fillId="2" borderId="0" xfId="0" applyFont="1" applyFill="1" applyAlignment="1">
      <alignment horizontal="left"/>
    </xf>
    <xf numFmtId="49" fontId="8" fillId="2" borderId="1" xfId="2" applyNumberFormat="1" applyFont="1" applyFill="1" applyBorder="1" applyAlignment="1" applyProtection="1">
      <alignment horizontal="left" vertical="top" wrapText="1"/>
      <protection hidden="1"/>
    </xf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4" fillId="2" borderId="0" xfId="0" applyFont="1" applyFill="1" applyAlignment="1">
      <alignment vertical="center"/>
    </xf>
    <xf numFmtId="0" fontId="15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6" fillId="2" borderId="0" xfId="0" applyFont="1" applyFill="1"/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6" fillId="2" borderId="0" xfId="0" applyFont="1" applyFill="1" applyAlignment="1"/>
    <xf numFmtId="0" fontId="16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166" fontId="18" fillId="2" borderId="0" xfId="0" applyNumberFormat="1" applyFont="1" applyFill="1"/>
    <xf numFmtId="2" fontId="14" fillId="2" borderId="0" xfId="0" applyNumberFormat="1" applyFont="1" applyFill="1"/>
    <xf numFmtId="166" fontId="19" fillId="2" borderId="0" xfId="0" applyNumberFormat="1" applyFont="1" applyFill="1"/>
    <xf numFmtId="0" fontId="16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07"/>
  <sheetViews>
    <sheetView tabSelected="1" view="pageBreakPreview" topLeftCell="A89" zoomScaleSheetLayoutView="100" workbookViewId="0">
      <selection activeCell="F8" sqref="F8:I8"/>
    </sheetView>
  </sheetViews>
  <sheetFormatPr defaultColWidth="9.140625" defaultRowHeight="15" x14ac:dyDescent="0.25"/>
  <cols>
    <col min="1" max="1" width="12" style="1" customWidth="1"/>
    <col min="2" max="2" width="45.7109375" style="2" customWidth="1"/>
    <col min="3" max="3" width="13.140625" style="1" customWidth="1"/>
    <col min="4" max="4" width="13.7109375" style="1" customWidth="1"/>
    <col min="5" max="5" width="10.140625" style="1" customWidth="1"/>
    <col min="6" max="6" width="11.85546875" style="1" customWidth="1"/>
    <col min="7" max="7" width="10" style="3" customWidth="1"/>
    <col min="8" max="8" width="12.7109375" style="1" customWidth="1"/>
    <col min="9" max="9" width="11.7109375" style="1" customWidth="1"/>
    <col min="10" max="1023" width="9.140625" style="1"/>
    <col min="1024" max="1024" width="11.5703125" customWidth="1"/>
  </cols>
  <sheetData>
    <row r="1" spans="1:9" hidden="1" x14ac:dyDescent="0.25">
      <c r="A1" s="4"/>
      <c r="B1" s="4"/>
      <c r="D1" s="88"/>
      <c r="E1" s="88"/>
      <c r="F1" s="88"/>
      <c r="G1" s="88"/>
      <c r="H1" s="88"/>
      <c r="I1" s="88"/>
    </row>
    <row r="2" spans="1:9" hidden="1" x14ac:dyDescent="0.25">
      <c r="A2" s="4"/>
      <c r="B2" s="4"/>
      <c r="D2" s="88"/>
      <c r="E2" s="88"/>
      <c r="F2" s="88"/>
      <c r="G2" s="88"/>
      <c r="H2" s="88"/>
      <c r="I2" s="88"/>
    </row>
    <row r="3" spans="1:9" ht="15.75" hidden="1" x14ac:dyDescent="0.25">
      <c r="A3" s="4"/>
      <c r="B3" s="4"/>
      <c r="D3" s="5"/>
      <c r="E3" s="6"/>
      <c r="F3" s="6"/>
      <c r="G3" s="6"/>
      <c r="H3" s="6"/>
      <c r="I3" s="6"/>
    </row>
    <row r="4" spans="1:9" hidden="1" x14ac:dyDescent="0.25">
      <c r="A4" s="4"/>
      <c r="B4" s="4"/>
      <c r="D4" s="88"/>
      <c r="E4" s="88"/>
      <c r="F4" s="88"/>
      <c r="G4" s="88"/>
      <c r="H4" s="88"/>
      <c r="I4" s="88"/>
    </row>
    <row r="5" spans="1:9" ht="18.75" x14ac:dyDescent="0.25">
      <c r="A5" s="4"/>
      <c r="B5" s="4"/>
      <c r="D5" s="5"/>
      <c r="E5" s="5"/>
      <c r="F5" s="77" t="s">
        <v>0</v>
      </c>
      <c r="G5" s="77"/>
      <c r="H5" s="77"/>
      <c r="I5" s="77"/>
    </row>
    <row r="6" spans="1:9" ht="18.75" x14ac:dyDescent="0.25">
      <c r="A6" s="4"/>
      <c r="B6" s="4"/>
      <c r="D6" s="5"/>
      <c r="E6" s="5"/>
      <c r="F6" s="77" t="s">
        <v>1</v>
      </c>
      <c r="G6" s="77"/>
      <c r="H6" s="77"/>
      <c r="I6" s="77"/>
    </row>
    <row r="7" spans="1:9" ht="18.75" x14ac:dyDescent="0.25">
      <c r="A7" s="4"/>
      <c r="B7" s="4"/>
      <c r="D7" s="5"/>
      <c r="E7" s="5"/>
      <c r="F7" s="77" t="s">
        <v>2</v>
      </c>
      <c r="G7" s="77"/>
      <c r="H7" s="77"/>
      <c r="I7" s="77"/>
    </row>
    <row r="8" spans="1:9" ht="18.75" x14ac:dyDescent="0.25">
      <c r="A8" s="4"/>
      <c r="B8" s="4"/>
      <c r="D8" s="5"/>
      <c r="E8" s="5"/>
      <c r="F8" s="77" t="s">
        <v>182</v>
      </c>
      <c r="G8" s="77"/>
      <c r="H8" s="77"/>
      <c r="I8" s="77"/>
    </row>
    <row r="9" spans="1:9" x14ac:dyDescent="0.25">
      <c r="A9" s="4"/>
      <c r="B9" s="4"/>
      <c r="D9" s="5"/>
      <c r="E9" s="5"/>
      <c r="F9" s="78"/>
      <c r="G9" s="78"/>
      <c r="H9" s="78"/>
      <c r="I9" s="78"/>
    </row>
    <row r="10" spans="1:9" x14ac:dyDescent="0.25">
      <c r="A10" s="4"/>
      <c r="B10" s="4"/>
      <c r="D10" s="5"/>
      <c r="E10" s="5"/>
      <c r="F10" s="5"/>
      <c r="G10" s="5"/>
      <c r="H10" s="5"/>
      <c r="I10" s="5"/>
    </row>
    <row r="11" spans="1:9" ht="15" customHeight="1" x14ac:dyDescent="0.25">
      <c r="B11" s="87" t="s">
        <v>3</v>
      </c>
      <c r="C11" s="87"/>
      <c r="D11" s="7" t="s">
        <v>4</v>
      </c>
    </row>
    <row r="12" spans="1:9" ht="15" customHeight="1" x14ac:dyDescent="0.25">
      <c r="B12" s="87" t="s">
        <v>5</v>
      </c>
      <c r="C12" s="87"/>
      <c r="D12" s="7" t="s">
        <v>6</v>
      </c>
    </row>
    <row r="13" spans="1:9" ht="15" customHeight="1" x14ac:dyDescent="0.25">
      <c r="B13" s="87" t="s">
        <v>7</v>
      </c>
      <c r="C13" s="87"/>
      <c r="D13" s="7">
        <v>7</v>
      </c>
    </row>
    <row r="14" spans="1:9" ht="15" customHeight="1" x14ac:dyDescent="0.25">
      <c r="B14" s="87" t="s">
        <v>8</v>
      </c>
      <c r="C14" s="87"/>
      <c r="D14" s="7">
        <v>1967</v>
      </c>
    </row>
    <row r="15" spans="1:9" ht="15" customHeight="1" x14ac:dyDescent="0.25">
      <c r="B15" s="87" t="s">
        <v>9</v>
      </c>
      <c r="C15" s="87"/>
      <c r="D15" s="7"/>
    </row>
    <row r="16" spans="1:9" ht="15" customHeight="1" x14ac:dyDescent="0.25">
      <c r="B16" s="87" t="s">
        <v>10</v>
      </c>
      <c r="C16" s="87"/>
      <c r="D16" s="7">
        <v>2</v>
      </c>
    </row>
    <row r="17" spans="1:9" ht="15" customHeight="1" x14ac:dyDescent="0.25">
      <c r="B17" s="87" t="s">
        <v>11</v>
      </c>
      <c r="C17" s="87"/>
      <c r="D17" s="7">
        <v>2</v>
      </c>
    </row>
    <row r="18" spans="1:9" ht="15" customHeight="1" x14ac:dyDescent="0.25">
      <c r="B18" s="87" t="s">
        <v>12</v>
      </c>
      <c r="C18" s="87"/>
      <c r="D18" s="7">
        <v>16</v>
      </c>
    </row>
    <row r="19" spans="1:9" ht="15" customHeight="1" x14ac:dyDescent="0.25">
      <c r="B19" s="87" t="s">
        <v>13</v>
      </c>
      <c r="C19" s="87"/>
      <c r="D19" s="8">
        <v>615.79999999999995</v>
      </c>
    </row>
    <row r="20" spans="1:9" ht="15" customHeight="1" x14ac:dyDescent="0.25">
      <c r="B20" s="87" t="s">
        <v>14</v>
      </c>
      <c r="C20" s="87"/>
      <c r="D20" s="7">
        <v>615.79999999999995</v>
      </c>
    </row>
    <row r="21" spans="1:9" ht="15" customHeight="1" x14ac:dyDescent="0.25">
      <c r="B21" s="87" t="s">
        <v>15</v>
      </c>
      <c r="C21" s="87"/>
      <c r="D21" s="9" t="s">
        <v>16</v>
      </c>
    </row>
    <row r="22" spans="1:9" ht="18" customHeight="1" x14ac:dyDescent="0.25">
      <c r="B22" s="87" t="s">
        <v>17</v>
      </c>
      <c r="C22" s="87"/>
      <c r="D22" s="8">
        <v>52.5</v>
      </c>
    </row>
    <row r="23" spans="1:9" x14ac:dyDescent="0.25">
      <c r="B23" s="10"/>
      <c r="C23" s="11"/>
      <c r="D23" s="12"/>
    </row>
    <row r="24" spans="1:9" ht="35.25" customHeight="1" x14ac:dyDescent="0.25">
      <c r="A24" s="85" t="s">
        <v>181</v>
      </c>
      <c r="B24" s="85"/>
      <c r="C24" s="85"/>
      <c r="D24" s="85"/>
      <c r="E24" s="85"/>
      <c r="F24" s="85"/>
      <c r="G24" s="85"/>
      <c r="H24" s="85"/>
      <c r="I24" s="85"/>
    </row>
    <row r="25" spans="1:9" ht="21.75" customHeight="1" x14ac:dyDescent="0.25">
      <c r="A25" s="85" t="s">
        <v>18</v>
      </c>
      <c r="B25" s="85"/>
      <c r="C25" s="85"/>
      <c r="D25" s="85"/>
      <c r="E25" s="85"/>
      <c r="F25" s="85"/>
      <c r="G25" s="85"/>
      <c r="H25" s="85"/>
      <c r="I25" s="85"/>
    </row>
    <row r="26" spans="1:9" ht="60" x14ac:dyDescent="0.25">
      <c r="A26" s="13" t="s">
        <v>19</v>
      </c>
      <c r="B26" s="13" t="s">
        <v>20</v>
      </c>
      <c r="C26" s="14" t="s">
        <v>21</v>
      </c>
      <c r="D26" s="13" t="s">
        <v>22</v>
      </c>
      <c r="E26" s="15" t="s">
        <v>23</v>
      </c>
      <c r="F26" s="13" t="s">
        <v>24</v>
      </c>
      <c r="G26" s="13" t="s">
        <v>25</v>
      </c>
      <c r="H26" s="16" t="s">
        <v>26</v>
      </c>
      <c r="I26" s="13" t="s">
        <v>27</v>
      </c>
    </row>
    <row r="27" spans="1:9" x14ac:dyDescent="0.25">
      <c r="A27" s="17">
        <v>1</v>
      </c>
      <c r="B27" s="17">
        <v>2</v>
      </c>
      <c r="C27" s="18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</row>
    <row r="28" spans="1:9" ht="15" customHeight="1" x14ac:dyDescent="0.25">
      <c r="A28" s="86" t="s">
        <v>28</v>
      </c>
      <c r="B28" s="86"/>
      <c r="C28" s="86"/>
      <c r="D28" s="86"/>
      <c r="E28" s="86"/>
      <c r="F28" s="86"/>
      <c r="G28" s="86"/>
      <c r="H28" s="19"/>
      <c r="I28" s="19"/>
    </row>
    <row r="29" spans="1:9" ht="25.5" customHeight="1" x14ac:dyDescent="0.25">
      <c r="A29" s="20" t="s">
        <v>29</v>
      </c>
      <c r="B29" s="21" t="s">
        <v>30</v>
      </c>
      <c r="C29" s="20" t="s">
        <v>31</v>
      </c>
      <c r="D29" s="22" t="s">
        <v>32</v>
      </c>
      <c r="E29" s="23">
        <f>52.5/100</f>
        <v>0.52500000000000002</v>
      </c>
      <c r="F29" s="24">
        <f>48*E29</f>
        <v>25.200000000000003</v>
      </c>
      <c r="G29" s="25">
        <v>257.58</v>
      </c>
      <c r="H29" s="23">
        <f>F29*G29</f>
        <v>6491.0160000000005</v>
      </c>
      <c r="I29" s="23">
        <f t="shared" ref="I29:I60" si="0">H29/12/615.8</f>
        <v>0.87839883078921732</v>
      </c>
    </row>
    <row r="30" spans="1:9" ht="22.5" customHeight="1" x14ac:dyDescent="0.25">
      <c r="A30" s="20" t="s">
        <v>33</v>
      </c>
      <c r="B30" s="21" t="s">
        <v>34</v>
      </c>
      <c r="C30" s="20" t="s">
        <v>31</v>
      </c>
      <c r="D30" s="22" t="s">
        <v>35</v>
      </c>
      <c r="E30" s="23">
        <f>E29</f>
        <v>0.52500000000000002</v>
      </c>
      <c r="F30" s="24">
        <f>12*E30</f>
        <v>6.3000000000000007</v>
      </c>
      <c r="G30" s="25">
        <v>669.24</v>
      </c>
      <c r="H30" s="23">
        <f>F30*G30</f>
        <v>4216.2120000000004</v>
      </c>
      <c r="I30" s="23">
        <f t="shared" si="0"/>
        <v>0.57056024683338757</v>
      </c>
    </row>
    <row r="31" spans="1:9" ht="22.5" customHeight="1" x14ac:dyDescent="0.25">
      <c r="A31" s="20" t="s">
        <v>36</v>
      </c>
      <c r="B31" s="21" t="s">
        <v>37</v>
      </c>
      <c r="C31" s="20" t="s">
        <v>38</v>
      </c>
      <c r="D31" s="22">
        <v>1</v>
      </c>
      <c r="E31" s="24">
        <v>60</v>
      </c>
      <c r="F31" s="24">
        <f>E31/100</f>
        <v>0.6</v>
      </c>
      <c r="G31" s="25">
        <v>395.48</v>
      </c>
      <c r="H31" s="23">
        <f t="shared" ref="H31:H37" si="1">G31*F31</f>
        <v>237.28800000000001</v>
      </c>
      <c r="I31" s="23">
        <f t="shared" si="0"/>
        <v>3.211107502435856E-2</v>
      </c>
    </row>
    <row r="32" spans="1:9" ht="22.5" customHeight="1" x14ac:dyDescent="0.25">
      <c r="A32" s="20" t="s">
        <v>39</v>
      </c>
      <c r="B32" s="21" t="s">
        <v>40</v>
      </c>
      <c r="C32" s="20" t="s">
        <v>41</v>
      </c>
      <c r="D32" s="22">
        <v>1</v>
      </c>
      <c r="E32" s="24">
        <v>3.8</v>
      </c>
      <c r="F32" s="24">
        <f>E32/10</f>
        <v>0.38</v>
      </c>
      <c r="G32" s="26">
        <v>216.77</v>
      </c>
      <c r="H32" s="23">
        <f t="shared" si="1"/>
        <v>82.372600000000006</v>
      </c>
      <c r="I32" s="23">
        <f t="shared" si="0"/>
        <v>1.1147098625094729E-2</v>
      </c>
    </row>
    <row r="33" spans="1:1024" ht="22.5" customHeight="1" x14ac:dyDescent="0.25">
      <c r="A33" s="20" t="s">
        <v>42</v>
      </c>
      <c r="B33" s="21" t="s">
        <v>43</v>
      </c>
      <c r="C33" s="20" t="s">
        <v>38</v>
      </c>
      <c r="D33" s="22">
        <v>1</v>
      </c>
      <c r="E33" s="24">
        <v>28</v>
      </c>
      <c r="F33" s="24">
        <f>E33/100</f>
        <v>0.28000000000000003</v>
      </c>
      <c r="G33" s="26">
        <v>65.040000000000006</v>
      </c>
      <c r="H33" s="23">
        <f t="shared" si="1"/>
        <v>18.211200000000005</v>
      </c>
      <c r="I33" s="23">
        <f t="shared" si="0"/>
        <v>2.4644365053588836E-3</v>
      </c>
    </row>
    <row r="34" spans="1:1024" ht="22.5" customHeight="1" x14ac:dyDescent="0.25">
      <c r="A34" s="20" t="s">
        <v>44</v>
      </c>
      <c r="B34" s="21" t="s">
        <v>45</v>
      </c>
      <c r="C34" s="20" t="s">
        <v>38</v>
      </c>
      <c r="D34" s="22">
        <v>12</v>
      </c>
      <c r="E34" s="24">
        <v>3.2</v>
      </c>
      <c r="F34" s="24">
        <f>E34/100</f>
        <v>3.2000000000000001E-2</v>
      </c>
      <c r="G34" s="26">
        <v>320.02999999999997</v>
      </c>
      <c r="H34" s="23">
        <f t="shared" si="1"/>
        <v>10.240959999999999</v>
      </c>
      <c r="I34" s="23">
        <f t="shared" si="0"/>
        <v>1.3858612103496805E-3</v>
      </c>
    </row>
    <row r="35" spans="1:1024" ht="22.5" customHeight="1" x14ac:dyDescent="0.25">
      <c r="A35" s="20" t="s">
        <v>46</v>
      </c>
      <c r="B35" s="21" t="s">
        <v>47</v>
      </c>
      <c r="C35" s="20" t="s">
        <v>38</v>
      </c>
      <c r="D35" s="22">
        <v>1</v>
      </c>
      <c r="E35" s="24">
        <v>4</v>
      </c>
      <c r="F35" s="24">
        <f>E35/100</f>
        <v>0.04</v>
      </c>
      <c r="G35" s="26">
        <v>317.43</v>
      </c>
      <c r="H35" s="23">
        <f t="shared" si="1"/>
        <v>12.6972</v>
      </c>
      <c r="I35" s="23">
        <f t="shared" si="0"/>
        <v>1.7182526794413773E-3</v>
      </c>
    </row>
    <row r="36" spans="1:1024" ht="22.5" customHeight="1" x14ac:dyDescent="0.25">
      <c r="A36" s="20" t="s">
        <v>48</v>
      </c>
      <c r="B36" s="21" t="s">
        <v>49</v>
      </c>
      <c r="C36" s="20" t="s">
        <v>41</v>
      </c>
      <c r="D36" s="22">
        <v>1</v>
      </c>
      <c r="E36" s="24">
        <v>4</v>
      </c>
      <c r="F36" s="24">
        <f>E36/10</f>
        <v>0.4</v>
      </c>
      <c r="G36" s="26">
        <v>317.43</v>
      </c>
      <c r="H36" s="23">
        <f t="shared" si="1"/>
        <v>126.97200000000001</v>
      </c>
      <c r="I36" s="23">
        <f t="shared" si="0"/>
        <v>1.7182526794413774E-2</v>
      </c>
    </row>
    <row r="37" spans="1:1024" ht="22.5" customHeight="1" x14ac:dyDescent="0.25">
      <c r="A37" s="20" t="s">
        <v>50</v>
      </c>
      <c r="B37" s="21" t="s">
        <v>51</v>
      </c>
      <c r="C37" s="20" t="s">
        <v>38</v>
      </c>
      <c r="D37" s="22">
        <v>1</v>
      </c>
      <c r="E37" s="24">
        <v>6.3</v>
      </c>
      <c r="F37" s="24">
        <f>E37/100</f>
        <v>6.3E-2</v>
      </c>
      <c r="G37" s="26">
        <v>764.95</v>
      </c>
      <c r="H37" s="23">
        <f t="shared" si="1"/>
        <v>48.191850000000002</v>
      </c>
      <c r="I37" s="23">
        <f t="shared" si="0"/>
        <v>6.5215776226047427E-3</v>
      </c>
    </row>
    <row r="38" spans="1:1024" ht="29.25" customHeight="1" x14ac:dyDescent="0.25">
      <c r="A38" s="17"/>
      <c r="B38" s="27" t="s">
        <v>52</v>
      </c>
      <c r="C38" s="22" t="s">
        <v>53</v>
      </c>
      <c r="D38" s="22" t="s">
        <v>54</v>
      </c>
      <c r="E38" s="24">
        <v>50</v>
      </c>
      <c r="F38" s="24">
        <f>12*E38</f>
        <v>600</v>
      </c>
      <c r="G38" s="26">
        <v>2.4500000000000002</v>
      </c>
      <c r="H38" s="23">
        <f>F38*G38</f>
        <v>1470</v>
      </c>
      <c r="I38" s="23">
        <f t="shared" si="0"/>
        <v>0.19892822344917183</v>
      </c>
    </row>
    <row r="39" spans="1:1024" ht="15" customHeight="1" x14ac:dyDescent="0.25">
      <c r="A39" s="83" t="s">
        <v>55</v>
      </c>
      <c r="B39" s="83"/>
      <c r="C39" s="83"/>
      <c r="D39" s="83"/>
      <c r="E39" s="83"/>
      <c r="F39" s="83"/>
      <c r="G39" s="83"/>
      <c r="H39" s="28"/>
      <c r="I39" s="23">
        <f t="shared" si="0"/>
        <v>0</v>
      </c>
    </row>
    <row r="40" spans="1:1024" ht="15" customHeight="1" x14ac:dyDescent="0.25">
      <c r="A40" s="83" t="s">
        <v>56</v>
      </c>
      <c r="B40" s="83"/>
      <c r="C40" s="83"/>
      <c r="D40" s="83"/>
      <c r="E40" s="83"/>
      <c r="F40" s="83"/>
      <c r="G40" s="83"/>
      <c r="H40" s="28"/>
      <c r="I40" s="23">
        <f t="shared" si="0"/>
        <v>0</v>
      </c>
    </row>
    <row r="41" spans="1:1024" ht="16.5" customHeight="1" x14ac:dyDescent="0.25">
      <c r="A41" s="29" t="s">
        <v>57</v>
      </c>
      <c r="B41" s="21" t="s">
        <v>58</v>
      </c>
      <c r="C41" s="20" t="s">
        <v>59</v>
      </c>
      <c r="D41" s="20" t="s">
        <v>60</v>
      </c>
      <c r="E41" s="30">
        <f>1610.7/1000</f>
        <v>1.6107</v>
      </c>
      <c r="F41" s="30">
        <f>E41*6</f>
        <v>9.664200000000001</v>
      </c>
      <c r="G41" s="25">
        <v>228.97</v>
      </c>
      <c r="H41" s="30">
        <f>F41*G41</f>
        <v>2212.8118740000004</v>
      </c>
      <c r="I41" s="23">
        <f t="shared" si="0"/>
        <v>0.2994494795388114</v>
      </c>
    </row>
    <row r="42" spans="1:1024" ht="30" customHeight="1" x14ac:dyDescent="0.25">
      <c r="A42" s="31" t="s">
        <v>61</v>
      </c>
      <c r="B42" s="32" t="s">
        <v>62</v>
      </c>
      <c r="C42" s="33" t="s">
        <v>59</v>
      </c>
      <c r="D42" s="20" t="s">
        <v>63</v>
      </c>
      <c r="E42" s="30">
        <f>87.4/1000</f>
        <v>8.7400000000000005E-2</v>
      </c>
      <c r="F42" s="30">
        <f>E42*48</f>
        <v>4.1951999999999998</v>
      </c>
      <c r="G42" s="25">
        <v>379.87</v>
      </c>
      <c r="H42" s="30">
        <f>F42*G42</f>
        <v>1593.6306239999999</v>
      </c>
      <c r="I42" s="23">
        <f t="shared" si="0"/>
        <v>0.21565857746021436</v>
      </c>
    </row>
    <row r="43" spans="1:1024" ht="30" customHeight="1" x14ac:dyDescent="0.25">
      <c r="A43" s="31" t="s">
        <v>64</v>
      </c>
      <c r="B43" s="32" t="s">
        <v>65</v>
      </c>
      <c r="C43" s="33" t="s">
        <v>59</v>
      </c>
      <c r="D43" s="20" t="s">
        <v>66</v>
      </c>
      <c r="E43" s="30">
        <f>E41</f>
        <v>1.6107</v>
      </c>
      <c r="F43" s="30">
        <f>E43*1</f>
        <v>1.6107</v>
      </c>
      <c r="G43" s="25">
        <v>4436.18</v>
      </c>
      <c r="H43" s="30">
        <f>G43*F43</f>
        <v>7145.3551260000004</v>
      </c>
      <c r="I43" s="23">
        <f t="shared" si="0"/>
        <v>0.9669474837609614</v>
      </c>
    </row>
    <row r="44" spans="1:1024" ht="24.75" customHeight="1" x14ac:dyDescent="0.25">
      <c r="A44" s="31" t="s">
        <v>61</v>
      </c>
      <c r="B44" s="32" t="s">
        <v>67</v>
      </c>
      <c r="C44" s="33" t="s">
        <v>59</v>
      </c>
      <c r="D44" s="20" t="s">
        <v>68</v>
      </c>
      <c r="E44" s="30">
        <f>76.3/1000</f>
        <v>7.6299999999999993E-2</v>
      </c>
      <c r="F44" s="30">
        <f>6*E44</f>
        <v>0.45779999999999998</v>
      </c>
      <c r="G44" s="25">
        <v>379.87</v>
      </c>
      <c r="H44" s="30">
        <f>F44*G44</f>
        <v>173.90448599999999</v>
      </c>
      <c r="I44" s="23">
        <f t="shared" si="0"/>
        <v>2.3533680578109777E-2</v>
      </c>
    </row>
    <row r="45" spans="1:1024" ht="24.75" customHeight="1" x14ac:dyDescent="0.25">
      <c r="A45" s="34" t="s">
        <v>69</v>
      </c>
      <c r="B45" s="35" t="s">
        <v>70</v>
      </c>
      <c r="C45" s="36" t="s">
        <v>71</v>
      </c>
      <c r="D45" s="37" t="s">
        <v>72</v>
      </c>
      <c r="E45" s="30">
        <v>1</v>
      </c>
      <c r="F45" s="30">
        <v>1</v>
      </c>
      <c r="G45" s="25">
        <v>281.01</v>
      </c>
      <c r="H45" s="30">
        <f>F45*G45</f>
        <v>281.01</v>
      </c>
      <c r="I45" s="23">
        <f t="shared" si="0"/>
        <v>3.8027768756089646E-2</v>
      </c>
    </row>
    <row r="46" spans="1:1024" ht="24.75" customHeight="1" x14ac:dyDescent="0.25">
      <c r="A46" s="38" t="s">
        <v>73</v>
      </c>
      <c r="B46" s="39" t="s">
        <v>74</v>
      </c>
      <c r="C46" s="40" t="s">
        <v>59</v>
      </c>
      <c r="D46" s="37" t="s">
        <v>72</v>
      </c>
      <c r="E46" s="30">
        <f>65.8/1000</f>
        <v>6.5799999999999997E-2</v>
      </c>
      <c r="F46" s="30">
        <f>E46*2</f>
        <v>0.13159999999999999</v>
      </c>
      <c r="G46" s="25">
        <v>1457.05</v>
      </c>
      <c r="H46" s="30">
        <f>F46*G46</f>
        <v>191.74777999999998</v>
      </c>
      <c r="I46" s="23">
        <f t="shared" si="0"/>
        <v>2.5948330085525603E-2</v>
      </c>
    </row>
    <row r="47" spans="1:1024" ht="15" customHeight="1" x14ac:dyDescent="0.25">
      <c r="A47" s="83" t="s">
        <v>75</v>
      </c>
      <c r="B47" s="83"/>
      <c r="C47" s="83"/>
      <c r="D47" s="83"/>
      <c r="E47" s="83"/>
      <c r="F47" s="83"/>
      <c r="G47" s="83"/>
      <c r="H47" s="28"/>
      <c r="I47" s="23">
        <f t="shared" si="0"/>
        <v>0</v>
      </c>
    </row>
    <row r="48" spans="1:1024" s="3" customFormat="1" ht="40.5" customHeight="1" x14ac:dyDescent="0.25">
      <c r="A48" s="20" t="s">
        <v>76</v>
      </c>
      <c r="B48" s="20" t="s">
        <v>77</v>
      </c>
      <c r="C48" s="20" t="s">
        <v>78</v>
      </c>
      <c r="D48" s="20" t="s">
        <v>79</v>
      </c>
      <c r="E48" s="41">
        <f>75.4/1000</f>
        <v>7.5400000000000009E-2</v>
      </c>
      <c r="F48" s="41">
        <f>E48*52</f>
        <v>3.9208000000000003</v>
      </c>
      <c r="G48" s="25">
        <v>515.16999999999996</v>
      </c>
      <c r="H48" s="41">
        <f>G48*F48</f>
        <v>2019.8785359999999</v>
      </c>
      <c r="I48" s="23">
        <f t="shared" si="0"/>
        <v>0.27334071343509797</v>
      </c>
      <c r="AMJ48"/>
    </row>
    <row r="49" spans="1:9" ht="31.5" customHeight="1" x14ac:dyDescent="0.25">
      <c r="A49" s="20" t="s">
        <v>80</v>
      </c>
      <c r="B49" s="21" t="s">
        <v>81</v>
      </c>
      <c r="C49" s="20" t="s">
        <v>59</v>
      </c>
      <c r="D49" s="20" t="s">
        <v>82</v>
      </c>
      <c r="E49" s="41">
        <f>E48</f>
        <v>7.5400000000000009E-2</v>
      </c>
      <c r="F49" s="42">
        <f>ROUND(E49*30,2)</f>
        <v>2.2599999999999998</v>
      </c>
      <c r="G49" s="25">
        <v>3088.42</v>
      </c>
      <c r="H49" s="42">
        <f>F49*G49</f>
        <v>6979.8291999999992</v>
      </c>
      <c r="I49" s="23">
        <f t="shared" si="0"/>
        <v>0.9445476345133702</v>
      </c>
    </row>
    <row r="50" spans="1:9" ht="18" customHeight="1" x14ac:dyDescent="0.25">
      <c r="A50" s="20" t="s">
        <v>83</v>
      </c>
      <c r="B50" s="21" t="s">
        <v>84</v>
      </c>
      <c r="C50" s="20" t="s">
        <v>59</v>
      </c>
      <c r="D50" s="20" t="s">
        <v>85</v>
      </c>
      <c r="E50" s="30">
        <f>424.4/1000</f>
        <v>0.4244</v>
      </c>
      <c r="F50" s="30">
        <f>E50*24</f>
        <v>10.185600000000001</v>
      </c>
      <c r="G50" s="25">
        <v>65.040000000000006</v>
      </c>
      <c r="H50" s="30">
        <f>G50*F50</f>
        <v>662.47142400000007</v>
      </c>
      <c r="I50" s="23">
        <f t="shared" si="0"/>
        <v>8.9649158817798003E-2</v>
      </c>
    </row>
    <row r="51" spans="1:9" ht="19.5" customHeight="1" x14ac:dyDescent="0.25">
      <c r="A51" s="20" t="s">
        <v>86</v>
      </c>
      <c r="B51" s="21" t="s">
        <v>87</v>
      </c>
      <c r="C51" s="20" t="s">
        <v>59</v>
      </c>
      <c r="D51" s="20" t="s">
        <v>66</v>
      </c>
      <c r="E51" s="30">
        <f>E48</f>
        <v>7.5400000000000009E-2</v>
      </c>
      <c r="F51" s="30">
        <f>E51*26</f>
        <v>1.9604000000000001</v>
      </c>
      <c r="G51" s="25">
        <v>629.66</v>
      </c>
      <c r="H51" s="43">
        <f>F51*G51</f>
        <v>1234.385464</v>
      </c>
      <c r="I51" s="23">
        <f t="shared" si="0"/>
        <v>0.16704361047959296</v>
      </c>
    </row>
    <row r="52" spans="1:9" ht="27" customHeight="1" x14ac:dyDescent="0.25">
      <c r="A52" s="20" t="s">
        <v>88</v>
      </c>
      <c r="B52" s="21" t="s">
        <v>89</v>
      </c>
      <c r="C52" s="20" t="s">
        <v>59</v>
      </c>
      <c r="D52" s="20" t="s">
        <v>82</v>
      </c>
      <c r="E52" s="30">
        <f>E48</f>
        <v>7.5400000000000009E-2</v>
      </c>
      <c r="F52" s="30">
        <f>12*30/1000</f>
        <v>0.36</v>
      </c>
      <c r="G52" s="25">
        <v>8523.73</v>
      </c>
      <c r="H52" s="43">
        <f>G52*F52</f>
        <v>3068.5427999999997</v>
      </c>
      <c r="I52" s="23">
        <f t="shared" si="0"/>
        <v>0.41525154270867165</v>
      </c>
    </row>
    <row r="53" spans="1:9" ht="17.25" customHeight="1" x14ac:dyDescent="0.25">
      <c r="A53" s="20" t="s">
        <v>80</v>
      </c>
      <c r="B53" s="21" t="s">
        <v>90</v>
      </c>
      <c r="C53" s="20" t="s">
        <v>59</v>
      </c>
      <c r="D53" s="20" t="s">
        <v>66</v>
      </c>
      <c r="E53" s="30">
        <f>E44</f>
        <v>7.6299999999999993E-2</v>
      </c>
      <c r="F53" s="30">
        <f>E53*6</f>
        <v>0.45779999999999998</v>
      </c>
      <c r="G53" s="25">
        <v>3088.42</v>
      </c>
      <c r="H53" s="43">
        <f>G53*F53</f>
        <v>1413.878676</v>
      </c>
      <c r="I53" s="23">
        <f t="shared" si="0"/>
        <v>0.19133358720363755</v>
      </c>
    </row>
    <row r="54" spans="1:9" x14ac:dyDescent="0.25">
      <c r="A54" s="20"/>
      <c r="B54" s="21" t="s">
        <v>91</v>
      </c>
      <c r="C54" s="20" t="s">
        <v>71</v>
      </c>
      <c r="D54" s="20"/>
      <c r="E54" s="30"/>
      <c r="F54" s="30">
        <v>0.5</v>
      </c>
      <c r="G54" s="30">
        <f>286.67</f>
        <v>286.67</v>
      </c>
      <c r="H54" s="30">
        <f>F54*G54</f>
        <v>143.33500000000001</v>
      </c>
      <c r="I54" s="23">
        <f t="shared" si="0"/>
        <v>1.9396855039514996E-2</v>
      </c>
    </row>
    <row r="55" spans="1:9" x14ac:dyDescent="0.25">
      <c r="A55" s="20"/>
      <c r="B55" s="21" t="s">
        <v>92</v>
      </c>
      <c r="C55" s="20" t="s">
        <v>93</v>
      </c>
      <c r="D55" s="20">
        <v>2</v>
      </c>
      <c r="E55" s="30">
        <v>2</v>
      </c>
      <c r="F55" s="30">
        <v>2</v>
      </c>
      <c r="G55" s="30">
        <f>2211.79</f>
        <v>2211.79</v>
      </c>
      <c r="H55" s="30">
        <f>G55*F55</f>
        <v>4423.58</v>
      </c>
      <c r="I55" s="23">
        <f t="shared" si="0"/>
        <v>0.598622388221284</v>
      </c>
    </row>
    <row r="56" spans="1:9" ht="15.75" customHeight="1" x14ac:dyDescent="0.25">
      <c r="A56" s="31"/>
      <c r="B56" s="32" t="s">
        <v>94</v>
      </c>
      <c r="C56" s="33" t="s">
        <v>95</v>
      </c>
      <c r="D56" s="20" t="s">
        <v>66</v>
      </c>
      <c r="E56" s="30">
        <v>2</v>
      </c>
      <c r="F56" s="30">
        <f>E56</f>
        <v>2</v>
      </c>
      <c r="G56" s="43">
        <f>1782.05</f>
        <v>1782.05</v>
      </c>
      <c r="H56" s="30">
        <f>F56*G56</f>
        <v>3564.1</v>
      </c>
      <c r="I56" s="23">
        <f t="shared" si="0"/>
        <v>0.4823129804048934</v>
      </c>
    </row>
    <row r="57" spans="1:9" ht="15" customHeight="1" x14ac:dyDescent="0.25">
      <c r="A57" s="83" t="s">
        <v>96</v>
      </c>
      <c r="B57" s="83"/>
      <c r="C57" s="83"/>
      <c r="D57" s="83"/>
      <c r="E57" s="83"/>
      <c r="F57" s="83"/>
      <c r="G57" s="83"/>
      <c r="H57" s="28"/>
      <c r="I57" s="23">
        <f t="shared" si="0"/>
        <v>0</v>
      </c>
    </row>
    <row r="58" spans="1:9" ht="15" customHeight="1" x14ac:dyDescent="0.25">
      <c r="A58" s="83" t="s">
        <v>97</v>
      </c>
      <c r="B58" s="83"/>
      <c r="C58" s="83"/>
      <c r="D58" s="83"/>
      <c r="E58" s="83"/>
      <c r="F58" s="83"/>
      <c r="G58" s="83"/>
      <c r="H58" s="28"/>
      <c r="I58" s="23">
        <f t="shared" si="0"/>
        <v>0</v>
      </c>
    </row>
    <row r="59" spans="1:9" x14ac:dyDescent="0.25">
      <c r="A59" s="20" t="s">
        <v>98</v>
      </c>
      <c r="B59" s="21" t="s">
        <v>99</v>
      </c>
      <c r="C59" s="20" t="s">
        <v>59</v>
      </c>
      <c r="D59" s="20">
        <v>1</v>
      </c>
      <c r="E59" s="44">
        <f>450/1000</f>
        <v>0.45</v>
      </c>
      <c r="F59" s="30">
        <f>ROUND(E59*1,2)</f>
        <v>0.45</v>
      </c>
      <c r="G59" s="25">
        <v>1047.96</v>
      </c>
      <c r="H59" s="30">
        <f>F59*G59</f>
        <v>471.58200000000005</v>
      </c>
      <c r="I59" s="23">
        <f t="shared" si="0"/>
        <v>6.3816986034426773E-2</v>
      </c>
    </row>
    <row r="60" spans="1:9" x14ac:dyDescent="0.25">
      <c r="A60" s="20" t="s">
        <v>100</v>
      </c>
      <c r="B60" s="21" t="s">
        <v>101</v>
      </c>
      <c r="C60" s="20" t="s">
        <v>59</v>
      </c>
      <c r="D60" s="20">
        <v>1</v>
      </c>
      <c r="E60" s="44">
        <f>529.71/1000</f>
        <v>0.52971000000000001</v>
      </c>
      <c r="F60" s="30">
        <f>ROUND(E60*1,2)</f>
        <v>0.53</v>
      </c>
      <c r="G60" s="25">
        <v>903.28</v>
      </c>
      <c r="H60" s="30">
        <f>F60*G60</f>
        <v>478.73840000000001</v>
      </c>
      <c r="I60" s="23">
        <f t="shared" si="0"/>
        <v>6.4785428169319051E-2</v>
      </c>
    </row>
    <row r="61" spans="1:9" x14ac:dyDescent="0.25">
      <c r="A61" s="20" t="s">
        <v>102</v>
      </c>
      <c r="B61" s="21" t="s">
        <v>103</v>
      </c>
      <c r="C61" s="20" t="s">
        <v>104</v>
      </c>
      <c r="D61" s="20">
        <v>1</v>
      </c>
      <c r="E61" s="44">
        <f>529.71/1000</f>
        <v>0.52971000000000001</v>
      </c>
      <c r="F61" s="30">
        <f>ROUND(E61*1,2)</f>
        <v>0.53</v>
      </c>
      <c r="G61" s="25">
        <v>862.64</v>
      </c>
      <c r="H61" s="30">
        <f>F61*G61</f>
        <v>457.19920000000002</v>
      </c>
      <c r="I61" s="23">
        <f t="shared" ref="I61:I92" si="2">H61/12/615.8</f>
        <v>6.1870628992097006E-2</v>
      </c>
    </row>
    <row r="62" spans="1:9" x14ac:dyDescent="0.25">
      <c r="A62" s="20" t="s">
        <v>105</v>
      </c>
      <c r="B62" s="21" t="s">
        <v>106</v>
      </c>
      <c r="C62" s="20" t="s">
        <v>59</v>
      </c>
      <c r="D62" s="20">
        <v>2</v>
      </c>
      <c r="E62" s="44">
        <f>8/1000</f>
        <v>8.0000000000000002E-3</v>
      </c>
      <c r="F62" s="45">
        <f>E62*D62</f>
        <v>1.6E-2</v>
      </c>
      <c r="G62" s="25">
        <v>1841.09</v>
      </c>
      <c r="H62" s="30">
        <f>F62*G62</f>
        <v>29.457439999999998</v>
      </c>
      <c r="I62" s="23">
        <f t="shared" si="2"/>
        <v>3.9863375554833828E-3</v>
      </c>
    </row>
    <row r="63" spans="1:9" x14ac:dyDescent="0.25">
      <c r="A63" s="20" t="s">
        <v>105</v>
      </c>
      <c r="B63" s="21" t="s">
        <v>107</v>
      </c>
      <c r="C63" s="20" t="s">
        <v>59</v>
      </c>
      <c r="D63" s="20">
        <v>3</v>
      </c>
      <c r="E63" s="44">
        <f>8/1000</f>
        <v>8.0000000000000002E-3</v>
      </c>
      <c r="F63" s="30">
        <f>E63*3</f>
        <v>2.4E-2</v>
      </c>
      <c r="G63" s="25">
        <v>1841.09</v>
      </c>
      <c r="H63" s="30">
        <f>G63*F63</f>
        <v>44.186160000000001</v>
      </c>
      <c r="I63" s="23">
        <f t="shared" si="2"/>
        <v>5.9795063332250742E-3</v>
      </c>
    </row>
    <row r="64" spans="1:9" ht="24" x14ac:dyDescent="0.25">
      <c r="A64" s="20" t="s">
        <v>108</v>
      </c>
      <c r="B64" s="21" t="s">
        <v>109</v>
      </c>
      <c r="C64" s="20" t="s">
        <v>110</v>
      </c>
      <c r="D64" s="20">
        <v>2</v>
      </c>
      <c r="E64" s="44">
        <f>4/100</f>
        <v>0.04</v>
      </c>
      <c r="F64" s="30">
        <f>ROUND(E64*2,2)</f>
        <v>0.08</v>
      </c>
      <c r="G64" s="25">
        <v>4142.45</v>
      </c>
      <c r="H64" s="30">
        <f t="shared" ref="H64:H73" si="3">F64*G64</f>
        <v>331.39600000000002</v>
      </c>
      <c r="I64" s="23">
        <f t="shared" si="2"/>
        <v>4.4846270434123633E-2</v>
      </c>
    </row>
    <row r="65" spans="1:1024" ht="24" x14ac:dyDescent="0.25">
      <c r="A65" s="20" t="s">
        <v>111</v>
      </c>
      <c r="B65" s="21" t="s">
        <v>112</v>
      </c>
      <c r="C65" s="20" t="s">
        <v>59</v>
      </c>
      <c r="D65" s="20">
        <v>2</v>
      </c>
      <c r="E65" s="46">
        <f>450/1000</f>
        <v>0.45</v>
      </c>
      <c r="F65" s="30">
        <f>2*E65</f>
        <v>0.9</v>
      </c>
      <c r="G65" s="25">
        <v>1841.09</v>
      </c>
      <c r="H65" s="30">
        <f t="shared" si="3"/>
        <v>1656.981</v>
      </c>
      <c r="I65" s="23">
        <f t="shared" si="2"/>
        <v>0.22423148749594027</v>
      </c>
    </row>
    <row r="66" spans="1:1024" x14ac:dyDescent="0.25">
      <c r="A66" s="20" t="s">
        <v>113</v>
      </c>
      <c r="B66" s="21" t="s">
        <v>114</v>
      </c>
      <c r="C66" s="20" t="s">
        <v>115</v>
      </c>
      <c r="D66" s="20">
        <v>2</v>
      </c>
      <c r="E66" s="47">
        <f>1/100</f>
        <v>0.01</v>
      </c>
      <c r="F66" s="30">
        <f>ROUND(E66*2,2)</f>
        <v>0.02</v>
      </c>
      <c r="G66" s="25">
        <v>8574.8700000000008</v>
      </c>
      <c r="H66" s="30">
        <f t="shared" si="3"/>
        <v>171.49740000000003</v>
      </c>
      <c r="I66" s="23">
        <f t="shared" si="2"/>
        <v>2.3207940889899324E-2</v>
      </c>
    </row>
    <row r="67" spans="1:1024" x14ac:dyDescent="0.25">
      <c r="A67" s="20" t="s">
        <v>116</v>
      </c>
      <c r="B67" s="21" t="s">
        <v>117</v>
      </c>
      <c r="C67" s="20" t="s">
        <v>118</v>
      </c>
      <c r="D67" s="20">
        <v>3</v>
      </c>
      <c r="E67" s="44">
        <v>48</v>
      </c>
      <c r="F67" s="30">
        <f>E67*3</f>
        <v>144</v>
      </c>
      <c r="G67" s="25">
        <v>84.99</v>
      </c>
      <c r="H67" s="30">
        <f t="shared" si="3"/>
        <v>12238.56</v>
      </c>
      <c r="I67" s="23">
        <f t="shared" si="2"/>
        <v>1.6561870737252355</v>
      </c>
    </row>
    <row r="68" spans="1:1024" x14ac:dyDescent="0.25">
      <c r="A68" s="34" t="s">
        <v>119</v>
      </c>
      <c r="B68" s="35" t="s">
        <v>120</v>
      </c>
      <c r="C68" s="36" t="s">
        <v>121</v>
      </c>
      <c r="D68" s="20">
        <v>4</v>
      </c>
      <c r="E68" s="44">
        <v>16</v>
      </c>
      <c r="F68" s="30">
        <f>E68*4</f>
        <v>64</v>
      </c>
      <c r="G68" s="25">
        <v>182.61</v>
      </c>
      <c r="H68" s="30">
        <f t="shared" si="3"/>
        <v>11687.04</v>
      </c>
      <c r="I68" s="23">
        <f t="shared" si="2"/>
        <v>1.5815524520948363</v>
      </c>
    </row>
    <row r="69" spans="1:1024" x14ac:dyDescent="0.25">
      <c r="A69" s="20" t="s">
        <v>122</v>
      </c>
      <c r="B69" s="21" t="s">
        <v>123</v>
      </c>
      <c r="C69" s="20" t="s">
        <v>59</v>
      </c>
      <c r="D69" s="20">
        <v>1</v>
      </c>
      <c r="E69" s="44">
        <f>E62</f>
        <v>8.0000000000000002E-3</v>
      </c>
      <c r="F69" s="30">
        <f>1*E69</f>
        <v>8.0000000000000002E-3</v>
      </c>
      <c r="G69" s="25">
        <v>1841.09</v>
      </c>
      <c r="H69" s="30">
        <f t="shared" si="3"/>
        <v>14.728719999999999</v>
      </c>
      <c r="I69" s="23">
        <f t="shared" si="2"/>
        <v>1.9931687777416914E-3</v>
      </c>
    </row>
    <row r="70" spans="1:1024" ht="15" customHeight="1" x14ac:dyDescent="0.25">
      <c r="A70" s="83" t="s">
        <v>124</v>
      </c>
      <c r="B70" s="83"/>
      <c r="C70" s="83"/>
      <c r="D70" s="83"/>
      <c r="E70" s="83"/>
      <c r="F70" s="83"/>
      <c r="G70" s="83"/>
      <c r="H70" s="30">
        <f t="shared" si="3"/>
        <v>0</v>
      </c>
      <c r="I70" s="23">
        <f t="shared" si="2"/>
        <v>0</v>
      </c>
    </row>
    <row r="71" spans="1:1024" ht="15" customHeight="1" x14ac:dyDescent="0.25">
      <c r="A71" s="37" t="s">
        <v>125</v>
      </c>
      <c r="B71" s="48" t="s">
        <v>126</v>
      </c>
      <c r="C71" s="37" t="s">
        <v>38</v>
      </c>
      <c r="D71" s="20" t="s">
        <v>127</v>
      </c>
      <c r="E71" s="20">
        <f>450/100</f>
        <v>4.5</v>
      </c>
      <c r="F71" s="20">
        <f>E71</f>
        <v>4.5</v>
      </c>
      <c r="G71" s="25">
        <v>1165.6300000000001</v>
      </c>
      <c r="H71" s="30">
        <f t="shared" si="3"/>
        <v>5245.3350000000009</v>
      </c>
      <c r="I71" s="23">
        <f t="shared" si="2"/>
        <v>0.70982664826242303</v>
      </c>
    </row>
    <row r="72" spans="1:1024" ht="28.5" customHeight="1" x14ac:dyDescent="0.25">
      <c r="A72" s="20" t="s">
        <v>128</v>
      </c>
      <c r="B72" s="21" t="s">
        <v>129</v>
      </c>
      <c r="C72" s="20" t="s">
        <v>31</v>
      </c>
      <c r="D72" s="20" t="s">
        <v>127</v>
      </c>
      <c r="E72" s="30">
        <f>61/100</f>
        <v>0.61</v>
      </c>
      <c r="F72" s="30">
        <f>E72*3</f>
        <v>1.83</v>
      </c>
      <c r="G72" s="25">
        <v>2295.63</v>
      </c>
      <c r="H72" s="30">
        <f t="shared" si="3"/>
        <v>4201.0029000000004</v>
      </c>
      <c r="I72" s="23">
        <f t="shared" si="2"/>
        <v>0.56850207047742785</v>
      </c>
    </row>
    <row r="73" spans="1:1024" ht="28.5" customHeight="1" x14ac:dyDescent="0.25">
      <c r="A73" s="20"/>
      <c r="B73" s="21" t="s">
        <v>130</v>
      </c>
      <c r="C73" s="20" t="s">
        <v>95</v>
      </c>
      <c r="D73" s="20" t="s">
        <v>127</v>
      </c>
      <c r="E73" s="30">
        <v>2</v>
      </c>
      <c r="F73" s="30">
        <v>2</v>
      </c>
      <c r="G73" s="43">
        <f>2005.61</f>
        <v>2005.61</v>
      </c>
      <c r="H73" s="30">
        <f t="shared" si="3"/>
        <v>4011.22</v>
      </c>
      <c r="I73" s="23">
        <f t="shared" si="2"/>
        <v>0.54281963841073944</v>
      </c>
    </row>
    <row r="74" spans="1:1024" ht="20.25" customHeight="1" x14ac:dyDescent="0.25">
      <c r="A74" s="83" t="s">
        <v>131</v>
      </c>
      <c r="B74" s="83"/>
      <c r="C74" s="83"/>
      <c r="D74" s="83"/>
      <c r="E74" s="83"/>
      <c r="F74" s="83"/>
      <c r="G74" s="83"/>
      <c r="H74" s="49"/>
      <c r="I74" s="23">
        <f t="shared" si="2"/>
        <v>0</v>
      </c>
    </row>
    <row r="75" spans="1:1024" s="51" customFormat="1" ht="28.5" customHeight="1" x14ac:dyDescent="0.25">
      <c r="A75" s="20" t="s">
        <v>132</v>
      </c>
      <c r="B75" s="21" t="s">
        <v>133</v>
      </c>
      <c r="C75" s="20" t="s">
        <v>134</v>
      </c>
      <c r="D75" s="20">
        <v>2</v>
      </c>
      <c r="E75" s="50">
        <v>4</v>
      </c>
      <c r="F75" s="50">
        <f>E75*2</f>
        <v>8</v>
      </c>
      <c r="G75" s="50">
        <v>207.13</v>
      </c>
      <c r="H75" s="50">
        <f>G75*F75</f>
        <v>1657.04</v>
      </c>
      <c r="I75" s="23">
        <f t="shared" si="2"/>
        <v>0.22423947168994265</v>
      </c>
      <c r="AMJ75"/>
    </row>
    <row r="76" spans="1:1024" ht="28.5" customHeight="1" x14ac:dyDescent="0.25">
      <c r="A76" s="20" t="s">
        <v>135</v>
      </c>
      <c r="B76" s="21" t="s">
        <v>136</v>
      </c>
      <c r="C76" s="20" t="s">
        <v>137</v>
      </c>
      <c r="D76" s="20">
        <v>2</v>
      </c>
      <c r="E76" s="30">
        <v>1</v>
      </c>
      <c r="F76" s="30">
        <f>E76*2</f>
        <v>2</v>
      </c>
      <c r="G76" s="43">
        <v>1509.69</v>
      </c>
      <c r="H76" s="30">
        <f>G76*F76</f>
        <v>3019.38</v>
      </c>
      <c r="I76" s="23">
        <f t="shared" si="2"/>
        <v>0.40859857096459895</v>
      </c>
    </row>
    <row r="77" spans="1:1024" ht="21.75" customHeight="1" x14ac:dyDescent="0.25">
      <c r="A77" s="83" t="s">
        <v>138</v>
      </c>
      <c r="B77" s="83"/>
      <c r="C77" s="83"/>
      <c r="D77" s="83"/>
      <c r="E77" s="83"/>
      <c r="F77" s="83"/>
      <c r="G77" s="83"/>
      <c r="H77" s="28"/>
      <c r="I77" s="23">
        <f t="shared" si="2"/>
        <v>0</v>
      </c>
    </row>
    <row r="78" spans="1:1024" ht="36" x14ac:dyDescent="0.25">
      <c r="A78" s="20" t="s">
        <v>139</v>
      </c>
      <c r="B78" s="21" t="s">
        <v>140</v>
      </c>
      <c r="C78" s="20" t="s">
        <v>141</v>
      </c>
      <c r="D78" s="20">
        <v>1</v>
      </c>
      <c r="E78" s="30">
        <f>2465</f>
        <v>2465</v>
      </c>
      <c r="F78" s="30">
        <f>E78*1/100</f>
        <v>24.65</v>
      </c>
      <c r="G78" s="25">
        <v>313.57</v>
      </c>
      <c r="H78" s="30">
        <f>F78*G78</f>
        <v>7729.5004999999992</v>
      </c>
      <c r="I78" s="23">
        <f t="shared" si="2"/>
        <v>1.0459971446357041</v>
      </c>
    </row>
    <row r="79" spans="1:1024" ht="24" x14ac:dyDescent="0.25">
      <c r="A79" s="20" t="s">
        <v>142</v>
      </c>
      <c r="B79" s="21" t="s">
        <v>143</v>
      </c>
      <c r="C79" s="20" t="s">
        <v>137</v>
      </c>
      <c r="D79" s="20">
        <v>1</v>
      </c>
      <c r="E79" s="30">
        <v>4</v>
      </c>
      <c r="F79" s="30">
        <v>4</v>
      </c>
      <c r="G79" s="25">
        <v>296.11</v>
      </c>
      <c r="H79" s="30">
        <f>G79*F79</f>
        <v>1184.44</v>
      </c>
      <c r="I79" s="23">
        <f t="shared" si="2"/>
        <v>0.16028472447764427</v>
      </c>
    </row>
    <row r="80" spans="1:1024" x14ac:dyDescent="0.25">
      <c r="A80" s="20" t="s">
        <v>144</v>
      </c>
      <c r="B80" s="52" t="s">
        <v>145</v>
      </c>
      <c r="C80" s="20" t="s">
        <v>137</v>
      </c>
      <c r="D80" s="20">
        <v>1</v>
      </c>
      <c r="E80" s="30">
        <v>4</v>
      </c>
      <c r="F80" s="30">
        <v>4</v>
      </c>
      <c r="G80" s="25">
        <v>101.52</v>
      </c>
      <c r="H80" s="30">
        <f>G80*F80</f>
        <v>406.08</v>
      </c>
      <c r="I80" s="23">
        <f t="shared" si="2"/>
        <v>5.495290678791815E-2</v>
      </c>
    </row>
    <row r="81" spans="1:9" ht="24" x14ac:dyDescent="0.25">
      <c r="A81" s="20" t="s">
        <v>146</v>
      </c>
      <c r="B81" s="21" t="s">
        <v>147</v>
      </c>
      <c r="C81" s="20" t="s">
        <v>104</v>
      </c>
      <c r="D81" s="20">
        <v>1</v>
      </c>
      <c r="E81" s="30">
        <f>2465/1000</f>
        <v>2.4649999999999999</v>
      </c>
      <c r="F81" s="30">
        <f>E81*1</f>
        <v>2.4649999999999999</v>
      </c>
      <c r="G81" s="25">
        <v>219.97</v>
      </c>
      <c r="H81" s="30">
        <f>G81*F81</f>
        <v>542.22604999999999</v>
      </c>
      <c r="I81" s="23">
        <f t="shared" si="2"/>
        <v>7.3376914853307357E-2</v>
      </c>
    </row>
    <row r="82" spans="1:9" ht="29.25" customHeight="1" x14ac:dyDescent="0.25">
      <c r="A82" s="20" t="s">
        <v>148</v>
      </c>
      <c r="B82" s="21" t="s">
        <v>149</v>
      </c>
      <c r="C82" s="20" t="s">
        <v>150</v>
      </c>
      <c r="D82" s="20">
        <v>1</v>
      </c>
      <c r="E82" s="30">
        <f>248/100</f>
        <v>2.48</v>
      </c>
      <c r="F82" s="30">
        <f>E82*1</f>
        <v>2.48</v>
      </c>
      <c r="G82" s="25">
        <v>2762.35</v>
      </c>
      <c r="H82" s="30">
        <f>G82*F82</f>
        <v>6850.6279999999997</v>
      </c>
      <c r="I82" s="23">
        <f t="shared" si="2"/>
        <v>0.92706344051098855</v>
      </c>
    </row>
    <row r="83" spans="1:9" ht="23.25" customHeight="1" x14ac:dyDescent="0.25">
      <c r="A83" s="84" t="s">
        <v>151</v>
      </c>
      <c r="B83" s="84"/>
      <c r="C83" s="84"/>
      <c r="D83" s="84"/>
      <c r="E83" s="84"/>
      <c r="F83" s="84"/>
      <c r="G83" s="84"/>
      <c r="H83" s="28"/>
      <c r="I83" s="23">
        <f t="shared" si="2"/>
        <v>0</v>
      </c>
    </row>
    <row r="84" spans="1:9" ht="29.25" customHeight="1" x14ac:dyDescent="0.25">
      <c r="A84" s="20" t="s">
        <v>152</v>
      </c>
      <c r="B84" s="49" t="s">
        <v>153</v>
      </c>
      <c r="C84" s="20" t="s">
        <v>137</v>
      </c>
      <c r="D84" s="20">
        <v>1</v>
      </c>
      <c r="E84" s="49">
        <v>1</v>
      </c>
      <c r="F84" s="49">
        <v>1</v>
      </c>
      <c r="G84" s="25">
        <v>1356.54</v>
      </c>
      <c r="H84" s="49">
        <f>G84*F84</f>
        <v>1356.54</v>
      </c>
      <c r="I84" s="23">
        <f t="shared" si="2"/>
        <v>0.18357421240662555</v>
      </c>
    </row>
    <row r="85" spans="1:9" ht="29.25" customHeight="1" x14ac:dyDescent="0.25">
      <c r="A85" s="20" t="s">
        <v>154</v>
      </c>
      <c r="B85" s="49" t="s">
        <v>155</v>
      </c>
      <c r="C85" s="20" t="s">
        <v>156</v>
      </c>
      <c r="D85" s="20">
        <v>2</v>
      </c>
      <c r="E85" s="49">
        <v>5</v>
      </c>
      <c r="F85" s="49">
        <f>E85*2</f>
        <v>10</v>
      </c>
      <c r="G85" s="25">
        <v>139.04</v>
      </c>
      <c r="H85" s="49">
        <f>G85*F85</f>
        <v>1390.3999999999999</v>
      </c>
      <c r="I85" s="23">
        <f t="shared" si="2"/>
        <v>0.18815632781206021</v>
      </c>
    </row>
    <row r="86" spans="1:9" ht="27.75" customHeight="1" x14ac:dyDescent="0.25">
      <c r="A86" s="20"/>
      <c r="B86" s="53" t="s">
        <v>157</v>
      </c>
      <c r="C86" s="20" t="s">
        <v>158</v>
      </c>
      <c r="D86" s="20">
        <v>12</v>
      </c>
      <c r="E86" s="30">
        <f>D19</f>
        <v>615.79999999999995</v>
      </c>
      <c r="F86" s="30">
        <f>E86*12</f>
        <v>7389.5999999999995</v>
      </c>
      <c r="G86" s="30">
        <f>(0.66+0.65+0.99+0.81)</f>
        <v>3.11</v>
      </c>
      <c r="H86" s="30">
        <f>F86*G86</f>
        <v>22981.655999999999</v>
      </c>
      <c r="I86" s="23">
        <f t="shared" si="2"/>
        <v>3.1100000000000003</v>
      </c>
    </row>
    <row r="87" spans="1:9" ht="29.25" customHeight="1" x14ac:dyDescent="0.25">
      <c r="A87" s="20"/>
      <c r="B87" s="53" t="s">
        <v>159</v>
      </c>
      <c r="C87" s="20"/>
      <c r="D87" s="20"/>
      <c r="E87" s="30"/>
      <c r="F87" s="30"/>
      <c r="G87" s="30"/>
      <c r="H87" s="30"/>
      <c r="I87" s="23">
        <f t="shared" si="2"/>
        <v>0</v>
      </c>
    </row>
    <row r="88" spans="1:9" ht="27.75" customHeight="1" x14ac:dyDescent="0.25">
      <c r="A88" s="20"/>
      <c r="B88" s="21" t="s">
        <v>160</v>
      </c>
      <c r="C88" s="20" t="s">
        <v>161</v>
      </c>
      <c r="D88" s="20" t="s">
        <v>162</v>
      </c>
      <c r="E88" s="30">
        <v>77</v>
      </c>
      <c r="F88" s="30">
        <f>E88/10</f>
        <v>7.7</v>
      </c>
      <c r="G88" s="30">
        <f>14.17</f>
        <v>14.17</v>
      </c>
      <c r="H88" s="30">
        <f t="shared" ref="H88:H93" si="4">F88*G88</f>
        <v>109.10900000000001</v>
      </c>
      <c r="I88" s="23">
        <f t="shared" si="2"/>
        <v>1.4765210566201149E-2</v>
      </c>
    </row>
    <row r="89" spans="1:9" ht="27.75" customHeight="1" x14ac:dyDescent="0.25">
      <c r="A89" s="20"/>
      <c r="B89" s="21" t="s">
        <v>163</v>
      </c>
      <c r="C89" s="20" t="s">
        <v>164</v>
      </c>
      <c r="D89" s="20" t="s">
        <v>162</v>
      </c>
      <c r="E89" s="30">
        <v>65</v>
      </c>
      <c r="F89" s="30">
        <f>E89</f>
        <v>65</v>
      </c>
      <c r="G89" s="30">
        <f>7.5</f>
        <v>7.5</v>
      </c>
      <c r="H89" s="30">
        <f t="shared" si="4"/>
        <v>487.5</v>
      </c>
      <c r="I89" s="23">
        <f t="shared" si="2"/>
        <v>6.5971094511204947E-2</v>
      </c>
    </row>
    <row r="90" spans="1:9" ht="36.75" customHeight="1" x14ac:dyDescent="0.25">
      <c r="A90" s="20"/>
      <c r="B90" s="21" t="s">
        <v>165</v>
      </c>
      <c r="C90" s="20" t="s">
        <v>166</v>
      </c>
      <c r="D90" s="20" t="s">
        <v>162</v>
      </c>
      <c r="E90" s="30">
        <v>16</v>
      </c>
      <c r="F90" s="30">
        <f>E90</f>
        <v>16</v>
      </c>
      <c r="G90" s="30">
        <f>14.17</f>
        <v>14.17</v>
      </c>
      <c r="H90" s="30">
        <f t="shared" si="4"/>
        <v>226.72</v>
      </c>
      <c r="I90" s="23">
        <f t="shared" si="2"/>
        <v>3.0680957020677715E-2</v>
      </c>
    </row>
    <row r="91" spans="1:9" ht="34.5" customHeight="1" x14ac:dyDescent="0.25">
      <c r="A91" s="20"/>
      <c r="B91" s="21" t="s">
        <v>167</v>
      </c>
      <c r="C91" s="54" t="s">
        <v>168</v>
      </c>
      <c r="D91" s="20" t="s">
        <v>162</v>
      </c>
      <c r="E91" s="30">
        <v>91</v>
      </c>
      <c r="F91" s="30">
        <f>E91</f>
        <v>91</v>
      </c>
      <c r="G91" s="30">
        <f>21.67</f>
        <v>21.67</v>
      </c>
      <c r="H91" s="30">
        <f t="shared" si="4"/>
        <v>1971.9700000000003</v>
      </c>
      <c r="I91" s="23">
        <f t="shared" si="2"/>
        <v>0.26685747537079141</v>
      </c>
    </row>
    <row r="92" spans="1:9" ht="36" hidden="1" customHeight="1" x14ac:dyDescent="0.25">
      <c r="A92" s="20"/>
      <c r="B92" s="21" t="s">
        <v>169</v>
      </c>
      <c r="C92" s="54" t="s">
        <v>168</v>
      </c>
      <c r="D92" s="20" t="s">
        <v>162</v>
      </c>
      <c r="E92" s="30">
        <v>13</v>
      </c>
      <c r="F92" s="30">
        <v>0</v>
      </c>
      <c r="G92" s="30">
        <v>35.83</v>
      </c>
      <c r="H92" s="30">
        <f t="shared" si="4"/>
        <v>0</v>
      </c>
      <c r="I92" s="23">
        <f t="shared" si="2"/>
        <v>0</v>
      </c>
    </row>
    <row r="93" spans="1:9" ht="24" customHeight="1" x14ac:dyDescent="0.25">
      <c r="A93" s="20"/>
      <c r="B93" s="21" t="s">
        <v>170</v>
      </c>
      <c r="C93" s="55" t="s">
        <v>171</v>
      </c>
      <c r="D93" s="20" t="s">
        <v>172</v>
      </c>
      <c r="E93" s="30">
        <v>32</v>
      </c>
      <c r="F93" s="30">
        <f>E93</f>
        <v>32</v>
      </c>
      <c r="G93" s="30">
        <f>122.5</f>
        <v>122.5</v>
      </c>
      <c r="H93" s="30">
        <f t="shared" si="4"/>
        <v>3920</v>
      </c>
      <c r="I93" s="23">
        <f t="shared" ref="I93:I98" si="5">H93/12/615.8</f>
        <v>0.53047526253112487</v>
      </c>
    </row>
    <row r="94" spans="1:9" ht="59.25" customHeight="1" x14ac:dyDescent="0.25">
      <c r="A94" s="20"/>
      <c r="B94" s="48" t="s">
        <v>173</v>
      </c>
      <c r="C94" s="20" t="s">
        <v>127</v>
      </c>
      <c r="D94" s="20"/>
      <c r="E94" s="30"/>
      <c r="F94" s="30"/>
      <c r="G94" s="30"/>
      <c r="H94" s="30">
        <v>37500</v>
      </c>
      <c r="I94" s="23">
        <f t="shared" si="5"/>
        <v>5.0746995777849957</v>
      </c>
    </row>
    <row r="95" spans="1:9" ht="19.5" customHeight="1" x14ac:dyDescent="0.25">
      <c r="A95" s="79" t="s">
        <v>174</v>
      </c>
      <c r="B95" s="79"/>
      <c r="C95" s="79"/>
      <c r="D95" s="79"/>
      <c r="E95" s="79"/>
      <c r="F95" s="79"/>
      <c r="G95" s="79"/>
      <c r="H95" s="56">
        <f>H93+H92+H91+H90+H89+H88+H86+H85+H84+H82+H81+H80+H79+H78+H76+H75+H73+H72+H71+H69+H68+H67+H66+H65+H64+H63+H62+H61+H60+H59+H56+H55+H54+H53+H52+H51+H50+H49+H48+H46+H45+H44+H43+H42+H41+H38+H37+H36+H35+H34+H33+H32+H31+H30+H29</f>
        <v>142693.77656999999</v>
      </c>
      <c r="I95" s="23">
        <f t="shared" si="5"/>
        <v>19.310081272328677</v>
      </c>
    </row>
    <row r="96" spans="1:9" ht="17.25" customHeight="1" x14ac:dyDescent="0.25">
      <c r="A96" s="79" t="s">
        <v>175</v>
      </c>
      <c r="B96" s="79"/>
      <c r="C96" s="79"/>
      <c r="D96" s="79"/>
      <c r="E96" s="79"/>
      <c r="F96" s="79"/>
      <c r="G96" s="79"/>
      <c r="H96" s="56">
        <f>H94</f>
        <v>37500</v>
      </c>
      <c r="I96" s="23">
        <f t="shared" si="5"/>
        <v>5.0746995777849957</v>
      </c>
    </row>
    <row r="97" spans="1:11" ht="15" customHeight="1" x14ac:dyDescent="0.25">
      <c r="A97" s="79" t="s">
        <v>176</v>
      </c>
      <c r="B97" s="79"/>
      <c r="C97" s="79"/>
      <c r="D97" s="79"/>
      <c r="E97" s="79"/>
      <c r="F97" s="79"/>
      <c r="G97" s="79"/>
      <c r="H97" s="56">
        <f>H95*0.05</f>
        <v>7134.6888284999995</v>
      </c>
      <c r="I97" s="23">
        <f t="shared" si="5"/>
        <v>0.96550406361643382</v>
      </c>
    </row>
    <row r="98" spans="1:11" ht="15" customHeight="1" x14ac:dyDescent="0.25">
      <c r="A98" s="79" t="s">
        <v>177</v>
      </c>
      <c r="B98" s="79"/>
      <c r="C98" s="79"/>
      <c r="D98" s="79"/>
      <c r="E98" s="79"/>
      <c r="F98" s="79"/>
      <c r="G98" s="79"/>
      <c r="H98" s="56">
        <f>H95+H96+H97</f>
        <v>187328.46539849997</v>
      </c>
      <c r="I98" s="23">
        <f t="shared" si="5"/>
        <v>25.350284913730107</v>
      </c>
    </row>
    <row r="99" spans="1:11" ht="15" customHeight="1" x14ac:dyDescent="0.25">
      <c r="A99" s="79" t="s">
        <v>178</v>
      </c>
      <c r="B99" s="79"/>
      <c r="C99" s="79"/>
      <c r="D99" s="79"/>
      <c r="E99" s="79"/>
      <c r="F99" s="79"/>
      <c r="G99" s="79"/>
      <c r="H99" s="57">
        <f>H98/12/615.8</f>
        <v>25.350284913730107</v>
      </c>
      <c r="I99" s="58"/>
      <c r="J99" s="59">
        <v>25.35</v>
      </c>
      <c r="K99" s="60" t="s">
        <v>179</v>
      </c>
    </row>
    <row r="100" spans="1:11" ht="34.5" customHeight="1" x14ac:dyDescent="0.25">
      <c r="A100" s="80" t="s">
        <v>180</v>
      </c>
      <c r="B100" s="80"/>
      <c r="C100" s="80"/>
      <c r="D100" s="80"/>
      <c r="E100" s="80"/>
      <c r="F100" s="80"/>
      <c r="G100" s="80"/>
      <c r="H100" s="80"/>
      <c r="I100" s="80"/>
    </row>
    <row r="101" spans="1:11" x14ac:dyDescent="0.25">
      <c r="A101" s="61"/>
      <c r="B101" s="61"/>
      <c r="C101" s="61"/>
      <c r="D101" s="61"/>
      <c r="E101" s="61"/>
      <c r="F101" s="61"/>
      <c r="G101" s="62"/>
      <c r="H101" s="63"/>
      <c r="I101" s="64"/>
    </row>
    <row r="102" spans="1:11" ht="15.75" x14ac:dyDescent="0.25">
      <c r="A102" s="65"/>
      <c r="B102" s="66"/>
      <c r="C102" s="67"/>
      <c r="D102" s="68"/>
      <c r="E102" s="67"/>
      <c r="F102" s="81"/>
      <c r="G102" s="81"/>
      <c r="H102" s="81"/>
      <c r="I102" s="69"/>
    </row>
    <row r="103" spans="1:11" ht="15.75" x14ac:dyDescent="0.25">
      <c r="A103" s="65"/>
      <c r="B103" s="82"/>
      <c r="C103" s="82"/>
      <c r="D103" s="68"/>
      <c r="E103" s="67"/>
      <c r="F103" s="67"/>
      <c r="G103" s="67"/>
      <c r="H103" s="67"/>
      <c r="I103" s="69"/>
    </row>
    <row r="104" spans="1:11" ht="15.75" x14ac:dyDescent="0.25">
      <c r="A104" s="65"/>
      <c r="B104" s="70"/>
      <c r="C104" s="70"/>
      <c r="D104" s="70"/>
      <c r="E104" s="65"/>
      <c r="F104" s="76"/>
      <c r="G104" s="76"/>
      <c r="H104" s="76"/>
    </row>
    <row r="105" spans="1:11" ht="15.75" x14ac:dyDescent="0.25">
      <c r="A105" s="65"/>
      <c r="B105" s="71"/>
      <c r="C105" s="65"/>
      <c r="D105" s="65"/>
      <c r="E105" s="65"/>
      <c r="F105" s="65"/>
      <c r="G105" s="65"/>
      <c r="H105" s="65"/>
    </row>
    <row r="106" spans="1:11" ht="15.75" x14ac:dyDescent="0.25">
      <c r="A106" s="65"/>
      <c r="B106" s="72"/>
      <c r="C106" s="65"/>
      <c r="D106" s="65"/>
      <c r="E106" s="65"/>
      <c r="F106" s="65"/>
      <c r="G106" s="65"/>
      <c r="H106" s="73"/>
      <c r="I106" s="74"/>
    </row>
    <row r="107" spans="1:11" ht="15.75" x14ac:dyDescent="0.25">
      <c r="A107" s="65"/>
      <c r="B107" s="71"/>
      <c r="C107" s="65"/>
      <c r="D107" s="65"/>
      <c r="E107" s="65"/>
      <c r="F107" s="65"/>
      <c r="G107" s="65"/>
      <c r="H107" s="75"/>
      <c r="I107" s="59"/>
    </row>
  </sheetData>
  <mergeCells count="41">
    <mergeCell ref="D1:I1"/>
    <mergeCell ref="D2:I2"/>
    <mergeCell ref="D4:I4"/>
    <mergeCell ref="B11:C11"/>
    <mergeCell ref="B12:C12"/>
    <mergeCell ref="F5:I5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57:G57"/>
    <mergeCell ref="A58:G58"/>
    <mergeCell ref="A70:G70"/>
    <mergeCell ref="A74:G74"/>
    <mergeCell ref="A24:I24"/>
    <mergeCell ref="A25:I25"/>
    <mergeCell ref="A28:G28"/>
    <mergeCell ref="A39:G39"/>
    <mergeCell ref="A40:G40"/>
    <mergeCell ref="F104:H104"/>
    <mergeCell ref="F6:I6"/>
    <mergeCell ref="F7:I7"/>
    <mergeCell ref="F8:I8"/>
    <mergeCell ref="F9:I9"/>
    <mergeCell ref="A98:G98"/>
    <mergeCell ref="A99:G99"/>
    <mergeCell ref="A100:I100"/>
    <mergeCell ref="F102:H102"/>
    <mergeCell ref="B103:C103"/>
    <mergeCell ref="A77:G77"/>
    <mergeCell ref="A83:G83"/>
    <mergeCell ref="A95:G95"/>
    <mergeCell ref="A96:G96"/>
    <mergeCell ref="A97:G97"/>
    <mergeCell ref="A47:G47"/>
  </mergeCells>
  <pageMargins left="1.1811023622047245" right="0.39370078740157483" top="0.59055118110236227" bottom="0.59055118110236227" header="0.51181102362204722" footer="0.51181102362204722"/>
  <pageSetup paperSize="9" scale="60" fitToHeight="10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3</cp:revision>
  <cp:lastPrinted>2022-12-22T07:58:33Z</cp:lastPrinted>
  <dcterms:created xsi:type="dcterms:W3CDTF">2006-09-28T05:33:49Z</dcterms:created>
  <dcterms:modified xsi:type="dcterms:W3CDTF">2022-12-22T07:59:12Z</dcterms:modified>
  <dc:language>ru-RU</dc:language>
</cp:coreProperties>
</file>